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МП!$A$1:$H$14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F8" i="2" l="1"/>
  <c r="F9" i="2"/>
  <c r="F10" i="2"/>
  <c r="F11" i="2"/>
  <c r="F7" i="2"/>
  <c r="E12" i="2" l="1"/>
  <c r="D12" i="2"/>
  <c r="F12" i="2" l="1"/>
  <c r="C12" i="2"/>
  <c r="G12" i="2" s="1"/>
</calcChain>
</file>

<file path=xl/sharedStrings.xml><?xml version="1.0" encoding="utf-8"?>
<sst xmlns="http://schemas.openxmlformats.org/spreadsheetml/2006/main" count="26" uniqueCount="25">
  <si>
    <t>ВСЕГО РАСХОДОВ: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</si>
  <si>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</si>
  <si>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</si>
  <si>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</si>
  <si>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</si>
  <si>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</si>
  <si>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</si>
  <si>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</si>
  <si>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</si>
  <si>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</si>
  <si>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Развитие образования Унечского района </t>
  </si>
  <si>
    <t xml:space="preserve">Развитие культуры в Унечском районе 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</si>
  <si>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</si>
  <si>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</si>
  <si>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</si>
  <si>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 сводной бюджетной росписи</t>
  </si>
  <si>
    <t>Процент исполнения к первоначальной  сводной бюджетной росписи</t>
  </si>
  <si>
    <t xml:space="preserve">Управление муниципальными финансами Унечского района </t>
  </si>
  <si>
    <t>Причина отклонения от первоначального плана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</si>
  <si>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2022 год</t>
  </si>
  <si>
    <t xml:space="preserve">  (рублей)</t>
  </si>
  <si>
    <t>Увеличение бюджетных ассигнований в связи с  выделением дополнительных средств на финансовое обеспечение деятельности учреждения, расходы произведены в соответствии с фактической потребностью</t>
  </si>
  <si>
    <t>Увеличение бюджетных ассигнований в связи с поступлением средств из областного бюджета, расходы произведены в соответствии с фактической потребностью</t>
  </si>
  <si>
    <t xml:space="preserve">Увеличение бюджетных ассигнований в связи с поступлением средств из областного бюджета, расходы произведены в соответствии с фактической потребностью, в том числе экономия денежных средств связана с наличием вакансий </t>
  </si>
  <si>
    <t>Увеличение связано с выделением ассигнований из областного бюджета, расходы произведены в соответствии с фактической потребностью, в том числе экономия за счет наличия вакантной должности председателя Счетной палаты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</si>
</sst>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8" fillId="0" borderId="1" xfId="2" applyNumberFormat="1" applyFont="1" applyProtection="1"/>
    <xf numFmtId="0" fontId="4" fillId="0" borderId="0" xfId="0" applyFont="1" applyProtection="1">
      <protection locked="0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2" xfId="32" applyNumberFormat="1" applyFont="1" applyFill="1" applyAlignment="1" applyProtection="1">
      <alignment horizontal="center" shrinkToFit="1"/>
    </xf>
    <xf numFmtId="164" fontId="5" fillId="0" borderId="7" xfId="2" applyNumberFormat="1" applyFont="1" applyBorder="1" applyAlignment="1" applyProtection="1">
      <alignment horizontal="center"/>
    </xf>
    <xf numFmtId="4" fontId="7" fillId="5" borderId="2" xfId="34" applyFont="1" applyFill="1" applyAlignment="1" applyProtection="1">
      <alignment horizontal="right" shrinkToFit="1"/>
    </xf>
    <xf numFmtId="164" fontId="7" fillId="5" borderId="2" xfId="32" applyNumberFormat="1" applyFont="1" applyFill="1" applyAlignment="1" applyProtection="1">
      <alignment horizontal="center" shrinkToFit="1"/>
    </xf>
    <xf numFmtId="164" fontId="7" fillId="0" borderId="7" xfId="2" applyNumberFormat="1" applyFont="1" applyBorder="1" applyAlignment="1" applyProtection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Protection="1">
      <protection locked="0"/>
    </xf>
    <xf numFmtId="0" fontId="6" fillId="5" borderId="5" xfId="28" applyNumberFormat="1" applyFont="1" applyFill="1" applyBorder="1" applyProtection="1">
      <alignment horizontal="center" vertical="center" wrapText="1"/>
    </xf>
    <xf numFmtId="0" fontId="6" fillId="5" borderId="5" xfId="28" applyFont="1" applyFill="1" applyBorder="1" applyProtection="1">
      <alignment horizontal="center" vertical="center" wrapText="1"/>
      <protection locked="0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" xfId="1" applyNumberFormat="1" applyFont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2" xfId="33" applyNumberFormat="1" applyFont="1" applyFill="1" applyAlignment="1" applyProtection="1">
      <alignment horizontal="left"/>
    </xf>
    <xf numFmtId="0" fontId="7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tabSelected="1" zoomScale="78" zoomScaleNormal="78" workbookViewId="0">
      <pane ySplit="6" topLeftCell="A7" activePane="bottomLeft" state="frozen"/>
      <selection pane="bottomLeft" activeCell="F12" sqref="F12"/>
    </sheetView>
  </sheetViews>
  <sheetFormatPr defaultRowHeight="15" outlineLevelRow="1" x14ac:dyDescent="0.25"/>
  <cols>
    <col min="1" max="1" width="30.140625" style="1" customWidth="1"/>
    <col min="2" max="2" width="4.7109375" style="1" customWidth="1"/>
    <col min="3" max="5" width="15.7109375" style="1" customWidth="1"/>
    <col min="6" max="6" width="11.140625" style="1" customWidth="1"/>
    <col min="7" max="7" width="10.28515625" style="1" customWidth="1"/>
    <col min="8" max="8" width="29.42578125" style="1" customWidth="1"/>
    <col min="9" max="16384" width="9.140625" style="1"/>
  </cols>
  <sheetData>
    <row r="1" spans="1:8" ht="42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</row>
    <row r="2" spans="1:8" ht="15.2" customHeight="1" x14ac:dyDescent="0.25">
      <c r="A2" s="31"/>
      <c r="B2" s="31"/>
      <c r="C2" s="31"/>
      <c r="D2" s="31"/>
      <c r="E2" s="31"/>
      <c r="F2" s="31"/>
      <c r="G2" s="7"/>
      <c r="H2" s="8"/>
    </row>
    <row r="3" spans="1:8" ht="15.2" customHeight="1" x14ac:dyDescent="0.25">
      <c r="A3" s="6"/>
      <c r="B3" s="6"/>
      <c r="C3" s="6"/>
      <c r="D3" s="6"/>
      <c r="E3" s="6"/>
      <c r="F3" s="6"/>
      <c r="G3" s="7"/>
      <c r="H3" s="8"/>
    </row>
    <row r="4" spans="1:8" ht="12.75" customHeight="1" x14ac:dyDescent="0.25">
      <c r="A4" s="8"/>
      <c r="B4" s="5"/>
      <c r="C4" s="5"/>
      <c r="D4" s="5"/>
      <c r="E4" s="4"/>
      <c r="F4" s="5"/>
      <c r="G4" s="7"/>
      <c r="H4" s="42" t="s">
        <v>20</v>
      </c>
    </row>
    <row r="5" spans="1:8" ht="26.25" customHeight="1" x14ac:dyDescent="0.25">
      <c r="A5" s="29" t="s">
        <v>2</v>
      </c>
      <c r="B5" s="38" t="s">
        <v>1</v>
      </c>
      <c r="C5" s="32" t="s">
        <v>12</v>
      </c>
      <c r="D5" s="34" t="s">
        <v>13</v>
      </c>
      <c r="E5" s="36" t="s">
        <v>14</v>
      </c>
      <c r="F5" s="40" t="s">
        <v>15</v>
      </c>
      <c r="G5" s="20" t="s">
        <v>16</v>
      </c>
      <c r="H5" s="22" t="s">
        <v>18</v>
      </c>
    </row>
    <row r="6" spans="1:8" ht="85.5" customHeight="1" x14ac:dyDescent="0.25">
      <c r="A6" s="30"/>
      <c r="B6" s="39"/>
      <c r="C6" s="33"/>
      <c r="D6" s="35"/>
      <c r="E6" s="37"/>
      <c r="F6" s="41"/>
      <c r="G6" s="21"/>
      <c r="H6" s="23"/>
    </row>
    <row r="7" spans="1:8" ht="135" x14ac:dyDescent="0.25">
      <c r="A7" s="9" t="s">
        <v>9</v>
      </c>
      <c r="B7" s="10" t="s">
        <v>3</v>
      </c>
      <c r="C7" s="11">
        <v>164823756.06999999</v>
      </c>
      <c r="D7" s="11">
        <v>237369798.57999998</v>
      </c>
      <c r="E7" s="11">
        <v>185658467.13000003</v>
      </c>
      <c r="F7" s="12">
        <f t="shared" ref="F7:F12" si="0">E7/D7*100</f>
        <v>78.214864839862159</v>
      </c>
      <c r="G7" s="13">
        <f>E7/C7*100</f>
        <v>112.64059960577018</v>
      </c>
      <c r="H7" s="17" t="s">
        <v>23</v>
      </c>
    </row>
    <row r="8" spans="1:8" ht="134.25" customHeight="1" outlineLevel="1" x14ac:dyDescent="0.25">
      <c r="A8" s="9" t="s">
        <v>10</v>
      </c>
      <c r="B8" s="10" t="s">
        <v>4</v>
      </c>
      <c r="C8" s="11">
        <v>513006013.51999998</v>
      </c>
      <c r="D8" s="11">
        <v>611253652.45000005</v>
      </c>
      <c r="E8" s="11">
        <v>583143974.44999981</v>
      </c>
      <c r="F8" s="12">
        <f t="shared" si="0"/>
        <v>95.40130715173116</v>
      </c>
      <c r="G8" s="13">
        <f t="shared" ref="G8:G12" si="1">E8/C8*100</f>
        <v>113.67195687410114</v>
      </c>
      <c r="H8" s="17" t="s">
        <v>21</v>
      </c>
    </row>
    <row r="9" spans="1:8" ht="90" outlineLevel="1" x14ac:dyDescent="0.25">
      <c r="A9" s="9" t="s">
        <v>17</v>
      </c>
      <c r="B9" s="10" t="s">
        <v>5</v>
      </c>
      <c r="C9" s="11">
        <v>10530770</v>
      </c>
      <c r="D9" s="11">
        <v>12859608</v>
      </c>
      <c r="E9" s="11">
        <v>11977217.92</v>
      </c>
      <c r="F9" s="12">
        <f t="shared" si="0"/>
        <v>93.138281664573285</v>
      </c>
      <c r="G9" s="13">
        <f t="shared" si="1"/>
        <v>113.73544308725762</v>
      </c>
      <c r="H9" s="17" t="s">
        <v>22</v>
      </c>
    </row>
    <row r="10" spans="1:8" ht="120" outlineLevel="1" x14ac:dyDescent="0.25">
      <c r="A10" s="9" t="s">
        <v>11</v>
      </c>
      <c r="B10" s="10" t="s">
        <v>6</v>
      </c>
      <c r="C10" s="11">
        <v>67770214</v>
      </c>
      <c r="D10" s="11">
        <v>75580806.099999994</v>
      </c>
      <c r="E10" s="11">
        <v>70949096.320000008</v>
      </c>
      <c r="F10" s="12">
        <f t="shared" si="0"/>
        <v>93.871843899267446</v>
      </c>
      <c r="G10" s="13">
        <f t="shared" si="1"/>
        <v>104.69067770687576</v>
      </c>
      <c r="H10" s="17" t="s">
        <v>21</v>
      </c>
    </row>
    <row r="11" spans="1:8" ht="120" outlineLevel="1" x14ac:dyDescent="0.25">
      <c r="A11" s="9" t="s">
        <v>7</v>
      </c>
      <c r="B11" s="10" t="s">
        <v>8</v>
      </c>
      <c r="C11" s="11">
        <v>5435923</v>
      </c>
      <c r="D11" s="11">
        <v>6790554</v>
      </c>
      <c r="E11" s="11">
        <v>5224647.75</v>
      </c>
      <c r="F11" s="12">
        <f t="shared" si="0"/>
        <v>76.939933766817845</v>
      </c>
      <c r="G11" s="13">
        <f t="shared" si="1"/>
        <v>96.113350943344855</v>
      </c>
      <c r="H11" s="18" t="s">
        <v>24</v>
      </c>
    </row>
    <row r="12" spans="1:8" ht="20.100000000000001" customHeight="1" x14ac:dyDescent="0.25">
      <c r="A12" s="27" t="s">
        <v>0</v>
      </c>
      <c r="B12" s="28"/>
      <c r="C12" s="14">
        <f>SUM(C7:C11)</f>
        <v>761566676.58999991</v>
      </c>
      <c r="D12" s="14">
        <f>SUM(D7:D11)</f>
        <v>943854419.13</v>
      </c>
      <c r="E12" s="14">
        <f t="shared" ref="E12" si="2">SUM(E7:E11)</f>
        <v>856953403.56999981</v>
      </c>
      <c r="F12" s="15">
        <f t="shared" si="0"/>
        <v>90.792964063239594</v>
      </c>
      <c r="G12" s="16">
        <f t="shared" si="1"/>
        <v>112.5250657509208</v>
      </c>
      <c r="H12" s="19"/>
    </row>
    <row r="13" spans="1:8" ht="12.75" customHeight="1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5"/>
      <c r="B14" s="26"/>
      <c r="C14" s="26"/>
      <c r="D14" s="26"/>
      <c r="E14" s="3"/>
      <c r="F14" s="3"/>
      <c r="G14" s="2"/>
    </row>
  </sheetData>
  <mergeCells count="12">
    <mergeCell ref="G5:G6"/>
    <mergeCell ref="H5:H6"/>
    <mergeCell ref="A1:H1"/>
    <mergeCell ref="A14:D14"/>
    <mergeCell ref="A12:B12"/>
    <mergeCell ref="A5:A6"/>
    <mergeCell ref="A2:F2"/>
    <mergeCell ref="C5:C6"/>
    <mergeCell ref="D5:D6"/>
    <mergeCell ref="E5:E6"/>
    <mergeCell ref="B5:B6"/>
    <mergeCell ref="F5:F6"/>
  </mergeCells>
  <pageMargins left="0.59055118110236227" right="0.39370078740157483" top="0.78740157480314965" bottom="0.78740157480314965" header="0.39370078740157483" footer="0.3937007874015748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Малко Ирина Владимировна</cp:lastModifiedBy>
  <cp:lastPrinted>2023-04-08T10:15:40Z</cp:lastPrinted>
  <dcterms:created xsi:type="dcterms:W3CDTF">2018-07-17T07:36:19Z</dcterms:created>
  <dcterms:modified xsi:type="dcterms:W3CDTF">2023-04-08T10:15:41Z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